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Sheet1" sheetId="2" r:id="rId1"/>
    <sheet name="Baseline" sheetId="4" r:id="rId2"/>
    <sheet name="REV A" sheetId="5" r:id="rId3"/>
    <sheet name="REV B" sheetId="8" r:id="rId4"/>
    <sheet name="TBDB" sheetId="9" r:id="rId5"/>
  </sheets>
  <definedNames>
    <definedName name="_xlnm.Print_Area" localSheetId="1">Baseline!$A$1:$I$26</definedName>
    <definedName name="_xlnm.Print_Area" localSheetId="2">'REV A'!$A$1:$H$26</definedName>
    <definedName name="_xlnm.Print_Area" localSheetId="3">'REV B'!$A$1:$H$26</definedName>
  </definedNames>
  <calcPr calcId="145621"/>
</workbook>
</file>

<file path=xl/calcChain.xml><?xml version="1.0" encoding="utf-8"?>
<calcChain xmlns="http://schemas.openxmlformats.org/spreadsheetml/2006/main">
  <c r="F18" i="9" l="1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G24" i="8"/>
  <c r="G23" i="8"/>
  <c r="G22" i="8"/>
  <c r="G21" i="8"/>
  <c r="G20" i="8"/>
  <c r="G19" i="8"/>
  <c r="G18" i="8"/>
  <c r="G26" i="8"/>
  <c r="G25" i="8"/>
  <c r="G17" i="8"/>
  <c r="G16" i="8"/>
  <c r="G15" i="8"/>
  <c r="G14" i="8"/>
  <c r="G13" i="8"/>
  <c r="G12" i="8"/>
  <c r="G11" i="8"/>
  <c r="G10" i="8"/>
  <c r="G26" i="5" l="1"/>
  <c r="G21" i="5"/>
  <c r="G24" i="5"/>
  <c r="G22" i="5"/>
  <c r="G25" i="5"/>
  <c r="G20" i="5"/>
  <c r="G23" i="5"/>
  <c r="G19" i="5"/>
  <c r="G18" i="5"/>
  <c r="G17" i="5"/>
  <c r="G16" i="5"/>
  <c r="G15" i="5"/>
  <c r="G14" i="5"/>
  <c r="G13" i="5"/>
  <c r="G12" i="5"/>
  <c r="G11" i="5"/>
  <c r="G10" i="5"/>
  <c r="H26" i="4" l="1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21" i="2" l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</calcChain>
</file>

<file path=xl/sharedStrings.xml><?xml version="1.0" encoding="utf-8"?>
<sst xmlns="http://schemas.openxmlformats.org/spreadsheetml/2006/main" count="520" uniqueCount="132">
  <si>
    <t>NSN</t>
  </si>
  <si>
    <t>NOUN</t>
  </si>
  <si>
    <t>QPA</t>
  </si>
  <si>
    <t xml:space="preserve"> Control Number: </t>
  </si>
  <si>
    <t>Revision: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</si>
  <si>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</si>
  <si>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</si>
  <si>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</si>
  <si>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</si>
  <si>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</si>
  <si>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</si>
  <si>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</si>
  <si>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</si>
  <si>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</si>
  <si>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</si>
  <si>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</si>
  <si>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</si>
  <si>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</si>
  <si>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</si>
  <si>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</si>
  <si>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</si>
  <si>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</si>
  <si>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</si>
  <si>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</si>
  <si>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3 KITS PER T-BOX</t>
  </si>
  <si>
    <t>52074A, 83288A F-15E MSA (KIT)</t>
  </si>
  <si>
    <t>TOTAL MONTHLY REQUIREMENT = 6</t>
  </si>
  <si>
    <t>DELIVERY SCHEDULE = 1 T-BOX EVERY OTHER MONDAY</t>
  </si>
  <si>
    <t>C9E</t>
  </si>
  <si>
    <t>END ITEM</t>
  </si>
  <si>
    <t>END ITEM DESC</t>
  </si>
  <si>
    <t>FC</t>
  </si>
  <si>
    <t>DESCRIPTION</t>
  </si>
  <si>
    <t>UPA</t>
  </si>
  <si>
    <t>Kits per T-box</t>
  </si>
  <si>
    <t>TOTAL</t>
  </si>
  <si>
    <t>ASSY</t>
  </si>
  <si>
    <t>COMMENTS</t>
  </si>
  <si>
    <t>.2</t>
  </si>
  <si>
    <t>52074A 83288A</t>
  </si>
  <si>
    <t>F-15E MSA</t>
  </si>
  <si>
    <t>IN</t>
  </si>
  <si>
    <t>5330014259875</t>
  </si>
  <si>
    <t>081-62399-001-012</t>
  </si>
  <si>
    <t>GASKET</t>
  </si>
  <si>
    <t>1</t>
  </si>
  <si>
    <t>TB1-17</t>
  </si>
  <si>
    <t>5330013799102</t>
  </si>
  <si>
    <t>080-04273-95</t>
  </si>
  <si>
    <t>PACKING,PREFORMED</t>
  </si>
  <si>
    <t>TB1-01</t>
  </si>
  <si>
    <t>5331012090800</t>
  </si>
  <si>
    <t>MS28775-024</t>
  </si>
  <si>
    <t>TB1-03</t>
  </si>
  <si>
    <t>5331005840266</t>
  </si>
  <si>
    <t>MS28775-010</t>
  </si>
  <si>
    <t>2</t>
  </si>
  <si>
    <t>TB1-09</t>
  </si>
  <si>
    <t>5331005626727</t>
  </si>
  <si>
    <t>080-04273-10</t>
  </si>
  <si>
    <t>TB1-02</t>
  </si>
  <si>
    <t>5330010889341</t>
  </si>
  <si>
    <t>082-68335-009</t>
  </si>
  <si>
    <t>T-SEAL</t>
  </si>
  <si>
    <t>3</t>
  </si>
  <si>
    <t>TB1-13</t>
  </si>
  <si>
    <t>A53369-1</t>
  </si>
  <si>
    <t>TB1-16</t>
  </si>
  <si>
    <t>5330010889344</t>
  </si>
  <si>
    <t>082-68335-014</t>
  </si>
  <si>
    <t>4</t>
  </si>
  <si>
    <t>TB1-11</t>
  </si>
  <si>
    <t>5331006180799</t>
  </si>
  <si>
    <t>MS28775-018</t>
  </si>
  <si>
    <t>TB1-04</t>
  </si>
  <si>
    <t>5331005841840</t>
  </si>
  <si>
    <t>MS28775-014</t>
  </si>
  <si>
    <t>TB1-06</t>
  </si>
  <si>
    <t>5330010867894</t>
  </si>
  <si>
    <t>082-68335-006</t>
  </si>
  <si>
    <t>TB1-10</t>
  </si>
  <si>
    <t>5330010889342</t>
  </si>
  <si>
    <t>082-68335-012</t>
  </si>
  <si>
    <t>6</t>
  </si>
  <si>
    <t>TB1-12</t>
  </si>
  <si>
    <t>MS28775-006</t>
  </si>
  <si>
    <t>TB1-14</t>
  </si>
  <si>
    <t>080-04273-051</t>
  </si>
  <si>
    <t>TB1-15</t>
  </si>
  <si>
    <t>MS28775-012</t>
  </si>
  <si>
    <t>TB1-07</t>
  </si>
  <si>
    <t>102-46721</t>
  </si>
  <si>
    <t>TB1-08</t>
  </si>
  <si>
    <t>MS28775-017</t>
  </si>
  <si>
    <t>TB1-05</t>
  </si>
  <si>
    <t>K2HIPV24556105</t>
  </si>
  <si>
    <t>52074A/83288A</t>
  </si>
  <si>
    <t>One Tackle Box every other Monday</t>
  </si>
  <si>
    <t>(3 Kits per Box)</t>
  </si>
  <si>
    <t>J073</t>
  </si>
  <si>
    <t>J074</t>
  </si>
  <si>
    <t>H796</t>
  </si>
  <si>
    <t>G397</t>
  </si>
  <si>
    <t>J075</t>
  </si>
  <si>
    <t>J076</t>
  </si>
  <si>
    <t>J077</t>
  </si>
  <si>
    <t>J078</t>
  </si>
  <si>
    <t>G423</t>
  </si>
  <si>
    <t>G398</t>
  </si>
  <si>
    <t>J079</t>
  </si>
  <si>
    <t>J080</t>
  </si>
  <si>
    <t>G445</t>
  </si>
  <si>
    <t>J081</t>
  </si>
  <si>
    <t>G325</t>
  </si>
  <si>
    <t>J082</t>
  </si>
  <si>
    <t>G396</t>
  </si>
  <si>
    <t>DELETED</t>
  </si>
  <si>
    <t xml:space="preserve"> DELETED  F-15E MSA</t>
  </si>
  <si>
    <t>A</t>
  </si>
  <si>
    <t>3 KITS PER TACKLE BOX</t>
  </si>
  <si>
    <t>1 TB EVERY OTHER MONDAY</t>
  </si>
  <si>
    <t xml:space="preserve">52074A/83288A-F-15E MSA            </t>
  </si>
  <si>
    <t>J094</t>
  </si>
  <si>
    <t>J096</t>
  </si>
  <si>
    <t>J093</t>
  </si>
  <si>
    <t>J095</t>
  </si>
  <si>
    <t>J085</t>
  </si>
  <si>
    <t>J098</t>
  </si>
  <si>
    <t>PACKING ASSEMBLY</t>
  </si>
  <si>
    <t>K716</t>
  </si>
  <si>
    <t>K718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</si>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</sst>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name val="Arial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5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activeCell="K5" sqref="K5:K21"/>
    </sheetView>
  </sheetViews>
  <sheetFormatPr defaultRowHeight="12.75" x14ac:dyDescent="0.2"/>
  <cols>
    <col min="5" max="5" width="15.5703125" customWidth="1"/>
  </cols>
  <sheetData>
    <row r="2" spans="1:12" ht="18" x14ac:dyDescent="0.25">
      <c r="A2" s="11"/>
      <c r="B2" s="12" t="s">
        <v>24</v>
      </c>
      <c r="C2" s="11"/>
      <c r="D2" s="11"/>
      <c r="E2" s="11"/>
      <c r="F2" s="11"/>
      <c r="G2" s="13" t="s">
        <v>25</v>
      </c>
      <c r="H2" s="14"/>
      <c r="I2" s="14"/>
      <c r="J2" s="14"/>
      <c r="K2" s="14"/>
      <c r="L2" s="14"/>
    </row>
    <row r="3" spans="1:12" ht="15" x14ac:dyDescent="0.25">
      <c r="A3" s="11"/>
      <c r="B3" s="12" t="s">
        <v>26</v>
      </c>
      <c r="C3" s="11"/>
      <c r="D3" s="11"/>
      <c r="E3" s="11"/>
      <c r="F3" s="15" t="s">
        <v>27</v>
      </c>
      <c r="G3" s="11"/>
      <c r="H3" s="14"/>
      <c r="I3" s="14"/>
      <c r="J3" s="14"/>
      <c r="K3" s="14"/>
      <c r="L3" s="14"/>
    </row>
    <row r="4" spans="1:12" ht="25.5" x14ac:dyDescent="0.2">
      <c r="A4" s="16" t="s">
        <v>28</v>
      </c>
      <c r="B4" s="16" t="s">
        <v>29</v>
      </c>
      <c r="C4" s="16" t="s">
        <v>30</v>
      </c>
      <c r="D4" s="16" t="s">
        <v>31</v>
      </c>
      <c r="E4" s="16" t="s">
        <v>0</v>
      </c>
      <c r="F4" s="16" t="s">
        <v>17</v>
      </c>
      <c r="G4" s="16" t="s">
        <v>32</v>
      </c>
      <c r="H4" s="16" t="s">
        <v>33</v>
      </c>
      <c r="I4" s="17" t="s">
        <v>34</v>
      </c>
      <c r="J4" s="16" t="s">
        <v>35</v>
      </c>
      <c r="K4" s="16" t="s">
        <v>36</v>
      </c>
      <c r="L4" s="16" t="s">
        <v>37</v>
      </c>
    </row>
    <row r="5" spans="1:12" ht="25.5" x14ac:dyDescent="0.2">
      <c r="A5" s="18" t="s">
        <v>38</v>
      </c>
      <c r="B5" s="19" t="s">
        <v>39</v>
      </c>
      <c r="C5" s="18" t="s">
        <v>40</v>
      </c>
      <c r="D5" s="18" t="s">
        <v>41</v>
      </c>
      <c r="E5" s="20" t="s">
        <v>42</v>
      </c>
      <c r="F5" s="18" t="s">
        <v>43</v>
      </c>
      <c r="G5" s="18" t="s">
        <v>44</v>
      </c>
      <c r="H5" s="21" t="s">
        <v>45</v>
      </c>
      <c r="I5" s="21">
        <v>3</v>
      </c>
      <c r="J5" s="22">
        <f>H5*I5</f>
        <v>3</v>
      </c>
      <c r="K5" s="21" t="s">
        <v>46</v>
      </c>
      <c r="L5" s="21"/>
    </row>
    <row r="6" spans="1:12" ht="25.5" x14ac:dyDescent="0.2">
      <c r="A6" s="18" t="s">
        <v>38</v>
      </c>
      <c r="B6" s="19" t="s">
        <v>39</v>
      </c>
      <c r="C6" s="18" t="s">
        <v>40</v>
      </c>
      <c r="D6" s="18" t="s">
        <v>41</v>
      </c>
      <c r="E6" s="20" t="s">
        <v>47</v>
      </c>
      <c r="F6" s="18" t="s">
        <v>48</v>
      </c>
      <c r="G6" s="18" t="s">
        <v>49</v>
      </c>
      <c r="H6" s="21" t="s">
        <v>45</v>
      </c>
      <c r="I6" s="21">
        <v>3</v>
      </c>
      <c r="J6" s="22">
        <f t="shared" ref="J6:J21" si="0">H6*I6</f>
        <v>3</v>
      </c>
      <c r="K6" s="21" t="s">
        <v>50</v>
      </c>
      <c r="L6" s="21"/>
    </row>
    <row r="7" spans="1:12" ht="25.5" x14ac:dyDescent="0.2">
      <c r="A7" s="18" t="s">
        <v>38</v>
      </c>
      <c r="B7" s="19" t="s">
        <v>39</v>
      </c>
      <c r="C7" s="18" t="s">
        <v>40</v>
      </c>
      <c r="D7" s="18" t="s">
        <v>41</v>
      </c>
      <c r="E7" s="20" t="s">
        <v>51</v>
      </c>
      <c r="F7" s="18" t="s">
        <v>52</v>
      </c>
      <c r="G7" s="18" t="s">
        <v>23</v>
      </c>
      <c r="H7" s="21" t="s">
        <v>45</v>
      </c>
      <c r="I7" s="21">
        <v>3</v>
      </c>
      <c r="J7" s="22">
        <f t="shared" si="0"/>
        <v>3</v>
      </c>
      <c r="K7" s="21" t="s">
        <v>53</v>
      </c>
      <c r="L7" s="21"/>
    </row>
    <row r="8" spans="1:12" ht="25.5" x14ac:dyDescent="0.2">
      <c r="A8" s="18" t="s">
        <v>38</v>
      </c>
      <c r="B8" s="19" t="s">
        <v>39</v>
      </c>
      <c r="C8" s="18" t="s">
        <v>40</v>
      </c>
      <c r="D8" s="18" t="s">
        <v>41</v>
      </c>
      <c r="E8" s="20" t="s">
        <v>54</v>
      </c>
      <c r="F8" s="18" t="s">
        <v>55</v>
      </c>
      <c r="G8" s="18" t="s">
        <v>23</v>
      </c>
      <c r="H8" s="21" t="s">
        <v>56</v>
      </c>
      <c r="I8" s="21">
        <v>3</v>
      </c>
      <c r="J8" s="22">
        <f t="shared" si="0"/>
        <v>6</v>
      </c>
      <c r="K8" s="21" t="s">
        <v>57</v>
      </c>
      <c r="L8" s="21"/>
    </row>
    <row r="9" spans="1:12" ht="25.5" x14ac:dyDescent="0.2">
      <c r="A9" s="18" t="s">
        <v>38</v>
      </c>
      <c r="B9" s="19" t="s">
        <v>39</v>
      </c>
      <c r="C9" s="18" t="s">
        <v>40</v>
      </c>
      <c r="D9" s="18" t="s">
        <v>41</v>
      </c>
      <c r="E9" s="20" t="s">
        <v>58</v>
      </c>
      <c r="F9" s="18" t="s">
        <v>59</v>
      </c>
      <c r="G9" s="18" t="s">
        <v>23</v>
      </c>
      <c r="H9" s="21" t="s">
        <v>45</v>
      </c>
      <c r="I9" s="21">
        <v>3</v>
      </c>
      <c r="J9" s="22">
        <f t="shared" si="0"/>
        <v>3</v>
      </c>
      <c r="K9" s="21" t="s">
        <v>60</v>
      </c>
      <c r="L9" s="21"/>
    </row>
    <row r="10" spans="1:12" ht="25.5" x14ac:dyDescent="0.2">
      <c r="A10" s="18" t="s">
        <v>38</v>
      </c>
      <c r="B10" s="19" t="s">
        <v>39</v>
      </c>
      <c r="C10" s="18" t="s">
        <v>40</v>
      </c>
      <c r="D10" s="18" t="s">
        <v>41</v>
      </c>
      <c r="E10" s="20" t="s">
        <v>61</v>
      </c>
      <c r="F10" s="18" t="s">
        <v>62</v>
      </c>
      <c r="G10" s="18" t="s">
        <v>63</v>
      </c>
      <c r="H10" s="21" t="s">
        <v>64</v>
      </c>
      <c r="I10" s="21">
        <v>3</v>
      </c>
      <c r="J10" s="22">
        <f t="shared" si="0"/>
        <v>9</v>
      </c>
      <c r="K10" s="21" t="s">
        <v>65</v>
      </c>
      <c r="L10" s="21"/>
    </row>
    <row r="11" spans="1:12" ht="25.5" x14ac:dyDescent="0.2">
      <c r="A11" s="18" t="s">
        <v>38</v>
      </c>
      <c r="B11" s="19" t="s">
        <v>39</v>
      </c>
      <c r="C11" s="18" t="s">
        <v>40</v>
      </c>
      <c r="D11" s="18" t="s">
        <v>41</v>
      </c>
      <c r="E11" s="23">
        <v>5330013799103</v>
      </c>
      <c r="F11" s="18" t="s">
        <v>66</v>
      </c>
      <c r="G11" s="18" t="s">
        <v>44</v>
      </c>
      <c r="H11" s="21">
        <v>4</v>
      </c>
      <c r="I11" s="21">
        <v>3</v>
      </c>
      <c r="J11" s="22">
        <f t="shared" si="0"/>
        <v>12</v>
      </c>
      <c r="K11" s="21" t="s">
        <v>67</v>
      </c>
      <c r="L11" s="21"/>
    </row>
    <row r="12" spans="1:12" ht="25.5" x14ac:dyDescent="0.2">
      <c r="A12" s="18" t="s">
        <v>38</v>
      </c>
      <c r="B12" s="19" t="s">
        <v>39</v>
      </c>
      <c r="C12" s="18" t="s">
        <v>40</v>
      </c>
      <c r="D12" s="18" t="s">
        <v>41</v>
      </c>
      <c r="E12" s="20" t="s">
        <v>68</v>
      </c>
      <c r="F12" s="18" t="s">
        <v>69</v>
      </c>
      <c r="G12" s="18" t="s">
        <v>63</v>
      </c>
      <c r="H12" s="21" t="s">
        <v>70</v>
      </c>
      <c r="I12" s="21">
        <v>3</v>
      </c>
      <c r="J12" s="22">
        <f t="shared" si="0"/>
        <v>12</v>
      </c>
      <c r="K12" s="21" t="s">
        <v>71</v>
      </c>
      <c r="L12" s="21"/>
    </row>
    <row r="13" spans="1:12" ht="25.5" x14ac:dyDescent="0.2">
      <c r="A13" s="18" t="s">
        <v>38</v>
      </c>
      <c r="B13" s="19" t="s">
        <v>39</v>
      </c>
      <c r="C13" s="18" t="s">
        <v>40</v>
      </c>
      <c r="D13" s="18" t="s">
        <v>41</v>
      </c>
      <c r="E13" s="20" t="s">
        <v>72</v>
      </c>
      <c r="F13" s="18" t="s">
        <v>73</v>
      </c>
      <c r="G13" s="18" t="s">
        <v>23</v>
      </c>
      <c r="H13" s="21" t="s">
        <v>56</v>
      </c>
      <c r="I13" s="21">
        <v>3</v>
      </c>
      <c r="J13" s="22">
        <f t="shared" si="0"/>
        <v>6</v>
      </c>
      <c r="K13" s="21" t="s">
        <v>74</v>
      </c>
      <c r="L13" s="21"/>
    </row>
    <row r="14" spans="1:12" ht="25.5" x14ac:dyDescent="0.2">
      <c r="A14" s="18" t="s">
        <v>38</v>
      </c>
      <c r="B14" s="19" t="s">
        <v>39</v>
      </c>
      <c r="C14" s="18" t="s">
        <v>40</v>
      </c>
      <c r="D14" s="18" t="s">
        <v>41</v>
      </c>
      <c r="E14" s="20" t="s">
        <v>75</v>
      </c>
      <c r="F14" s="18" t="s">
        <v>76</v>
      </c>
      <c r="G14" s="18" t="s">
        <v>23</v>
      </c>
      <c r="H14" s="21" t="s">
        <v>56</v>
      </c>
      <c r="I14" s="21">
        <v>3</v>
      </c>
      <c r="J14" s="22">
        <f t="shared" si="0"/>
        <v>6</v>
      </c>
      <c r="K14" s="21" t="s">
        <v>77</v>
      </c>
      <c r="L14" s="21"/>
    </row>
    <row r="15" spans="1:12" ht="25.5" x14ac:dyDescent="0.2">
      <c r="A15" s="18" t="s">
        <v>38</v>
      </c>
      <c r="B15" s="19" t="s">
        <v>39</v>
      </c>
      <c r="C15" s="18" t="s">
        <v>40</v>
      </c>
      <c r="D15" s="18" t="s">
        <v>41</v>
      </c>
      <c r="E15" s="20" t="s">
        <v>78</v>
      </c>
      <c r="F15" s="18" t="s">
        <v>79</v>
      </c>
      <c r="G15" s="18" t="s">
        <v>63</v>
      </c>
      <c r="H15" s="21" t="s">
        <v>56</v>
      </c>
      <c r="I15" s="21">
        <v>3</v>
      </c>
      <c r="J15" s="22">
        <f t="shared" si="0"/>
        <v>6</v>
      </c>
      <c r="K15" s="21" t="s">
        <v>80</v>
      </c>
      <c r="L15" s="21"/>
    </row>
    <row r="16" spans="1:12" ht="25.5" x14ac:dyDescent="0.2">
      <c r="A16" s="18" t="s">
        <v>38</v>
      </c>
      <c r="B16" s="19" t="s">
        <v>39</v>
      </c>
      <c r="C16" s="18" t="s">
        <v>40</v>
      </c>
      <c r="D16" s="18" t="s">
        <v>41</v>
      </c>
      <c r="E16" s="20" t="s">
        <v>81</v>
      </c>
      <c r="F16" s="18" t="s">
        <v>82</v>
      </c>
      <c r="G16" s="18" t="s">
        <v>63</v>
      </c>
      <c r="H16" s="21" t="s">
        <v>83</v>
      </c>
      <c r="I16" s="21">
        <v>3</v>
      </c>
      <c r="J16" s="22">
        <f t="shared" si="0"/>
        <v>18</v>
      </c>
      <c r="K16" s="21" t="s">
        <v>84</v>
      </c>
      <c r="L16" s="21"/>
    </row>
    <row r="17" spans="1:12" ht="25.5" x14ac:dyDescent="0.2">
      <c r="A17" s="18" t="s">
        <v>38</v>
      </c>
      <c r="B17" s="19" t="s">
        <v>39</v>
      </c>
      <c r="C17" s="18" t="s">
        <v>40</v>
      </c>
      <c r="D17" s="18" t="s">
        <v>41</v>
      </c>
      <c r="E17" s="23">
        <v>5331002920580</v>
      </c>
      <c r="F17" s="18" t="s">
        <v>85</v>
      </c>
      <c r="G17" s="18" t="s">
        <v>23</v>
      </c>
      <c r="H17" s="21">
        <v>3</v>
      </c>
      <c r="I17" s="21">
        <v>3</v>
      </c>
      <c r="J17" s="22">
        <f t="shared" si="0"/>
        <v>9</v>
      </c>
      <c r="K17" s="21" t="s">
        <v>86</v>
      </c>
      <c r="L17" s="21"/>
    </row>
    <row r="18" spans="1:12" ht="25.5" x14ac:dyDescent="0.2">
      <c r="A18" s="18" t="s">
        <v>38</v>
      </c>
      <c r="B18" s="19" t="s">
        <v>39</v>
      </c>
      <c r="C18" s="18" t="s">
        <v>40</v>
      </c>
      <c r="D18" s="18" t="s">
        <v>41</v>
      </c>
      <c r="E18" s="23">
        <v>5331009296303</v>
      </c>
      <c r="F18" s="18" t="s">
        <v>87</v>
      </c>
      <c r="G18" s="18" t="s">
        <v>23</v>
      </c>
      <c r="H18" s="21">
        <v>1</v>
      </c>
      <c r="I18" s="21">
        <v>3</v>
      </c>
      <c r="J18" s="22">
        <f t="shared" si="0"/>
        <v>3</v>
      </c>
      <c r="K18" s="21" t="s">
        <v>88</v>
      </c>
      <c r="L18" s="21"/>
    </row>
    <row r="19" spans="1:12" ht="25.5" x14ac:dyDescent="0.2">
      <c r="A19" s="18" t="s">
        <v>38</v>
      </c>
      <c r="B19" s="19" t="s">
        <v>39</v>
      </c>
      <c r="C19" s="18" t="s">
        <v>40</v>
      </c>
      <c r="D19" s="18" t="s">
        <v>41</v>
      </c>
      <c r="E19" s="23">
        <v>5331005840265</v>
      </c>
      <c r="F19" s="18" t="s">
        <v>89</v>
      </c>
      <c r="G19" s="18" t="s">
        <v>23</v>
      </c>
      <c r="H19" s="21" t="s">
        <v>83</v>
      </c>
      <c r="I19" s="21">
        <v>3</v>
      </c>
      <c r="J19" s="22">
        <f t="shared" si="0"/>
        <v>18</v>
      </c>
      <c r="K19" s="21" t="s">
        <v>90</v>
      </c>
      <c r="L19" s="21"/>
    </row>
    <row r="20" spans="1:12" ht="25.5" x14ac:dyDescent="0.2">
      <c r="A20" s="18" t="s">
        <v>38</v>
      </c>
      <c r="B20" s="19" t="s">
        <v>39</v>
      </c>
      <c r="C20" s="18" t="s">
        <v>40</v>
      </c>
      <c r="D20" s="18" t="s">
        <v>41</v>
      </c>
      <c r="E20" s="23">
        <v>5330001438612</v>
      </c>
      <c r="F20" s="18" t="s">
        <v>91</v>
      </c>
      <c r="G20" s="18" t="s">
        <v>44</v>
      </c>
      <c r="H20" s="21">
        <v>2</v>
      </c>
      <c r="I20" s="21">
        <v>3</v>
      </c>
      <c r="J20" s="22">
        <f t="shared" si="0"/>
        <v>6</v>
      </c>
      <c r="K20" s="21" t="s">
        <v>92</v>
      </c>
      <c r="L20" s="21"/>
    </row>
    <row r="21" spans="1:12" ht="25.5" x14ac:dyDescent="0.2">
      <c r="A21" s="18" t="s">
        <v>38</v>
      </c>
      <c r="B21" s="19" t="s">
        <v>39</v>
      </c>
      <c r="C21" s="18" t="s">
        <v>40</v>
      </c>
      <c r="D21" s="18" t="s">
        <v>41</v>
      </c>
      <c r="E21" s="23">
        <v>5331006181920</v>
      </c>
      <c r="F21" s="18" t="s">
        <v>93</v>
      </c>
      <c r="G21" s="18" t="s">
        <v>23</v>
      </c>
      <c r="H21" s="21">
        <v>2</v>
      </c>
      <c r="I21" s="21">
        <v>3</v>
      </c>
      <c r="J21" s="22">
        <f t="shared" si="0"/>
        <v>6</v>
      </c>
      <c r="K21" s="21" t="s">
        <v>94</v>
      </c>
      <c r="L21" s="2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I2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"/>
      <c r="B1" s="1"/>
      <c r="C1" s="28" t="s">
        <v>3</v>
      </c>
      <c r="D1" s="8" t="s">
        <v>95</v>
      </c>
      <c r="E1" s="2"/>
      <c r="F1" s="2"/>
      <c r="G1" s="3" t="s">
        <v>4</v>
      </c>
      <c r="H1" s="3"/>
      <c r="I1" s="5" t="s">
        <v>116</v>
      </c>
    </row>
    <row r="2" spans="1:9" x14ac:dyDescent="0.2">
      <c r="A2" s="1"/>
      <c r="B2" s="1"/>
      <c r="C2" s="28" t="s">
        <v>5</v>
      </c>
      <c r="D2" s="39" t="s">
        <v>117</v>
      </c>
      <c r="E2" s="40"/>
      <c r="F2" s="2"/>
      <c r="G2" s="3" t="s">
        <v>6</v>
      </c>
      <c r="H2" s="3"/>
      <c r="I2" s="32">
        <v>40935</v>
      </c>
    </row>
    <row r="3" spans="1:9" x14ac:dyDescent="0.2">
      <c r="A3" s="1"/>
      <c r="B3" s="1"/>
      <c r="C3" s="28" t="s">
        <v>7</v>
      </c>
      <c r="D3" s="9" t="s">
        <v>20</v>
      </c>
      <c r="E3" s="4" t="s">
        <v>12</v>
      </c>
      <c r="F3" s="2"/>
      <c r="G3" s="2"/>
      <c r="H3" s="2"/>
      <c r="I3" s="2"/>
    </row>
    <row r="4" spans="1:9" x14ac:dyDescent="0.2">
      <c r="A4" s="1"/>
      <c r="B4" s="1"/>
      <c r="C4" s="28" t="s">
        <v>8</v>
      </c>
      <c r="D4" s="10" t="s">
        <v>21</v>
      </c>
      <c r="E4" s="28"/>
      <c r="F4" s="2"/>
      <c r="G4" s="2"/>
      <c r="H4" s="2"/>
      <c r="I4" s="2"/>
    </row>
    <row r="5" spans="1:9" x14ac:dyDescent="0.2">
      <c r="A5" s="1"/>
      <c r="B5" s="5" t="s">
        <v>16</v>
      </c>
      <c r="C5" s="28" t="s">
        <v>9</v>
      </c>
      <c r="D5" s="41" t="s">
        <v>97</v>
      </c>
      <c r="E5" s="42"/>
      <c r="F5" s="42"/>
      <c r="G5" s="2"/>
      <c r="H5" s="2"/>
      <c r="I5" s="2"/>
    </row>
    <row r="6" spans="1:9" x14ac:dyDescent="0.2">
      <c r="A6" s="1"/>
      <c r="B6" s="5" t="s">
        <v>22</v>
      </c>
      <c r="C6" s="28" t="s">
        <v>10</v>
      </c>
      <c r="D6" s="9">
        <v>72</v>
      </c>
      <c r="E6" s="5" t="s">
        <v>96</v>
      </c>
      <c r="F6" s="2"/>
      <c r="G6" s="2"/>
      <c r="H6" s="2"/>
      <c r="I6" s="2"/>
    </row>
    <row r="7" spans="1:9" x14ac:dyDescent="0.2">
      <c r="A7" s="1"/>
      <c r="B7" s="1"/>
      <c r="C7" s="28" t="s">
        <v>11</v>
      </c>
      <c r="D7" s="9">
        <v>6</v>
      </c>
      <c r="E7" s="5" t="s">
        <v>98</v>
      </c>
      <c r="F7" s="2"/>
      <c r="G7" s="2"/>
      <c r="H7" s="2"/>
      <c r="I7" s="2"/>
    </row>
    <row r="8" spans="1:9" x14ac:dyDescent="0.2">
      <c r="A8" s="1"/>
      <c r="B8" s="1"/>
      <c r="C8" s="28"/>
      <c r="D8" s="9"/>
      <c r="E8" s="2"/>
      <c r="F8" s="2"/>
      <c r="G8" s="2"/>
      <c r="H8" s="2"/>
      <c r="I8" s="2"/>
    </row>
    <row r="9" spans="1:9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18</v>
      </c>
      <c r="H9" s="29" t="s">
        <v>19</v>
      </c>
      <c r="I9" s="29" t="s">
        <v>14</v>
      </c>
    </row>
    <row r="10" spans="1:9" x14ac:dyDescent="0.2">
      <c r="A10" s="27">
        <v>1</v>
      </c>
      <c r="B10" s="33" t="s">
        <v>113</v>
      </c>
      <c r="C10" s="24" t="s">
        <v>89</v>
      </c>
      <c r="D10" s="26">
        <v>5331005840265</v>
      </c>
      <c r="E10" s="24" t="s">
        <v>23</v>
      </c>
      <c r="F10" s="36">
        <v>6</v>
      </c>
      <c r="G10" s="6">
        <v>0</v>
      </c>
      <c r="H10" s="25">
        <f t="shared" ref="H10:H26" si="0">SUM(F10*3)</f>
        <v>18</v>
      </c>
      <c r="I10" s="31" t="s">
        <v>90</v>
      </c>
    </row>
    <row r="11" spans="1:9" x14ac:dyDescent="0.2">
      <c r="A11" s="27">
        <v>2</v>
      </c>
      <c r="B11" s="33" t="s">
        <v>115</v>
      </c>
      <c r="C11" s="24" t="s">
        <v>93</v>
      </c>
      <c r="D11" s="26">
        <v>5331006181920</v>
      </c>
      <c r="E11" s="24" t="s">
        <v>23</v>
      </c>
      <c r="F11" s="24">
        <v>2</v>
      </c>
      <c r="G11" s="6">
        <v>0</v>
      </c>
      <c r="H11" s="25">
        <f t="shared" si="0"/>
        <v>6</v>
      </c>
      <c r="I11" s="31" t="s">
        <v>94</v>
      </c>
    </row>
    <row r="12" spans="1:9" x14ac:dyDescent="0.2">
      <c r="A12" s="7">
        <v>3</v>
      </c>
      <c r="B12" s="34" t="s">
        <v>102</v>
      </c>
      <c r="C12" s="24" t="s">
        <v>55</v>
      </c>
      <c r="D12" s="26">
        <v>5331005840266</v>
      </c>
      <c r="E12" s="24" t="s">
        <v>23</v>
      </c>
      <c r="F12" s="36">
        <v>2</v>
      </c>
      <c r="G12" s="6">
        <v>0</v>
      </c>
      <c r="H12" s="25">
        <f t="shared" si="0"/>
        <v>6</v>
      </c>
      <c r="I12" s="31" t="s">
        <v>57</v>
      </c>
    </row>
    <row r="13" spans="1:9" x14ac:dyDescent="0.2">
      <c r="A13" s="27">
        <v>4</v>
      </c>
      <c r="B13" s="34" t="s">
        <v>108</v>
      </c>
      <c r="C13" s="24" t="s">
        <v>76</v>
      </c>
      <c r="D13" s="26">
        <v>5331005841840</v>
      </c>
      <c r="E13" s="24" t="s">
        <v>23</v>
      </c>
      <c r="F13" s="36">
        <v>2</v>
      </c>
      <c r="G13" s="6">
        <v>0</v>
      </c>
      <c r="H13" s="25">
        <f t="shared" si="0"/>
        <v>6</v>
      </c>
      <c r="I13" s="31" t="s">
        <v>77</v>
      </c>
    </row>
    <row r="14" spans="1:9" x14ac:dyDescent="0.2">
      <c r="A14" s="27">
        <v>5</v>
      </c>
      <c r="B14" s="34" t="s">
        <v>107</v>
      </c>
      <c r="C14" s="24" t="s">
        <v>73</v>
      </c>
      <c r="D14" s="26">
        <v>5331006180799</v>
      </c>
      <c r="E14" s="24" t="s">
        <v>23</v>
      </c>
      <c r="F14" s="36">
        <v>2</v>
      </c>
      <c r="G14" s="6">
        <v>0</v>
      </c>
      <c r="H14" s="25">
        <f t="shared" si="0"/>
        <v>6</v>
      </c>
      <c r="I14" s="31" t="s">
        <v>74</v>
      </c>
    </row>
    <row r="15" spans="1:9" x14ac:dyDescent="0.2">
      <c r="A15" s="7">
        <v>6</v>
      </c>
      <c r="B15" s="34" t="s">
        <v>111</v>
      </c>
      <c r="C15" s="24" t="s">
        <v>85</v>
      </c>
      <c r="D15" s="26">
        <v>5331002920580</v>
      </c>
      <c r="E15" s="24" t="s">
        <v>23</v>
      </c>
      <c r="F15" s="24">
        <v>3</v>
      </c>
      <c r="G15" s="6">
        <v>0</v>
      </c>
      <c r="H15" s="25">
        <f t="shared" si="0"/>
        <v>9</v>
      </c>
      <c r="I15" s="31" t="s">
        <v>86</v>
      </c>
    </row>
    <row r="16" spans="1:9" x14ac:dyDescent="0.2">
      <c r="A16" s="27">
        <v>7</v>
      </c>
      <c r="B16" s="34" t="s">
        <v>101</v>
      </c>
      <c r="C16" s="24" t="s">
        <v>52</v>
      </c>
      <c r="D16" s="26">
        <v>5331012090800</v>
      </c>
      <c r="E16" s="24" t="s">
        <v>23</v>
      </c>
      <c r="F16" s="36">
        <v>1</v>
      </c>
      <c r="G16" s="6">
        <v>0</v>
      </c>
      <c r="H16" s="25">
        <f t="shared" si="0"/>
        <v>3</v>
      </c>
      <c r="I16" s="31" t="s">
        <v>53</v>
      </c>
    </row>
    <row r="17" spans="1:9" x14ac:dyDescent="0.2">
      <c r="A17" s="27">
        <v>8</v>
      </c>
      <c r="B17" s="34" t="s">
        <v>99</v>
      </c>
      <c r="C17" s="24" t="s">
        <v>43</v>
      </c>
      <c r="D17" s="26">
        <v>5330014259875</v>
      </c>
      <c r="E17" s="24" t="s">
        <v>44</v>
      </c>
      <c r="F17" s="36">
        <v>1</v>
      </c>
      <c r="G17" s="6">
        <v>0</v>
      </c>
      <c r="H17" s="25">
        <f t="shared" si="0"/>
        <v>3</v>
      </c>
      <c r="I17" s="31" t="s">
        <v>46</v>
      </c>
    </row>
    <row r="18" spans="1:9" x14ac:dyDescent="0.2">
      <c r="A18" s="7">
        <v>9</v>
      </c>
      <c r="B18" s="34" t="s">
        <v>100</v>
      </c>
      <c r="C18" s="24" t="s">
        <v>48</v>
      </c>
      <c r="D18" s="26">
        <v>5330013799102</v>
      </c>
      <c r="E18" s="24" t="s">
        <v>49</v>
      </c>
      <c r="F18" s="36">
        <v>1</v>
      </c>
      <c r="G18" s="6">
        <v>0</v>
      </c>
      <c r="H18" s="25">
        <f t="shared" si="0"/>
        <v>3</v>
      </c>
      <c r="I18" s="31" t="s">
        <v>50</v>
      </c>
    </row>
    <row r="19" spans="1:9" x14ac:dyDescent="0.2">
      <c r="A19" s="27">
        <v>10</v>
      </c>
      <c r="B19" s="34" t="s">
        <v>103</v>
      </c>
      <c r="C19" s="24" t="s">
        <v>59</v>
      </c>
      <c r="D19" s="26">
        <v>5331005626727</v>
      </c>
      <c r="E19" s="24" t="s">
        <v>23</v>
      </c>
      <c r="F19" s="36">
        <v>1</v>
      </c>
      <c r="G19" s="6">
        <v>0</v>
      </c>
      <c r="H19" s="25">
        <f t="shared" si="0"/>
        <v>3</v>
      </c>
      <c r="I19" s="31" t="s">
        <v>60</v>
      </c>
    </row>
    <row r="20" spans="1:9" x14ac:dyDescent="0.2">
      <c r="A20" s="27">
        <v>11</v>
      </c>
      <c r="B20" s="34" t="s">
        <v>104</v>
      </c>
      <c r="C20" s="24" t="s">
        <v>62</v>
      </c>
      <c r="D20" s="26">
        <v>5330010889341</v>
      </c>
      <c r="E20" s="24" t="s">
        <v>63</v>
      </c>
      <c r="F20" s="36">
        <v>3</v>
      </c>
      <c r="G20" s="6">
        <v>0</v>
      </c>
      <c r="H20" s="25">
        <f t="shared" si="0"/>
        <v>9</v>
      </c>
      <c r="I20" s="31" t="s">
        <v>65</v>
      </c>
    </row>
    <row r="21" spans="1:9" x14ac:dyDescent="0.2">
      <c r="A21" s="7">
        <v>12</v>
      </c>
      <c r="B21" s="35" t="s">
        <v>105</v>
      </c>
      <c r="C21" s="24" t="s">
        <v>66</v>
      </c>
      <c r="D21" s="26">
        <v>5330013799103</v>
      </c>
      <c r="E21" s="24" t="s">
        <v>44</v>
      </c>
      <c r="F21" s="24">
        <v>4</v>
      </c>
      <c r="G21" s="6">
        <v>0</v>
      </c>
      <c r="H21" s="25">
        <f t="shared" si="0"/>
        <v>12</v>
      </c>
      <c r="I21" s="31" t="s">
        <v>67</v>
      </c>
    </row>
    <row r="22" spans="1:9" x14ac:dyDescent="0.2">
      <c r="A22" s="27">
        <v>13</v>
      </c>
      <c r="B22" s="34" t="s">
        <v>106</v>
      </c>
      <c r="C22" s="24" t="s">
        <v>69</v>
      </c>
      <c r="D22" s="26">
        <v>5330010889344</v>
      </c>
      <c r="E22" s="24" t="s">
        <v>63</v>
      </c>
      <c r="F22" s="36">
        <v>4</v>
      </c>
      <c r="G22" s="6">
        <v>0</v>
      </c>
      <c r="H22" s="25">
        <f t="shared" si="0"/>
        <v>12</v>
      </c>
      <c r="I22" s="31" t="s">
        <v>71</v>
      </c>
    </row>
    <row r="23" spans="1:9" x14ac:dyDescent="0.2">
      <c r="A23" s="27">
        <v>14</v>
      </c>
      <c r="B23" s="34" t="s">
        <v>109</v>
      </c>
      <c r="C23" s="24" t="s">
        <v>79</v>
      </c>
      <c r="D23" s="26">
        <v>5330010867894</v>
      </c>
      <c r="E23" s="24" t="s">
        <v>63</v>
      </c>
      <c r="F23" s="36">
        <v>2</v>
      </c>
      <c r="G23" s="6">
        <v>0</v>
      </c>
      <c r="H23" s="25">
        <f t="shared" si="0"/>
        <v>6</v>
      </c>
      <c r="I23" s="31" t="s">
        <v>80</v>
      </c>
    </row>
    <row r="24" spans="1:9" x14ac:dyDescent="0.2">
      <c r="A24" s="7">
        <v>15</v>
      </c>
      <c r="B24" s="34" t="s">
        <v>110</v>
      </c>
      <c r="C24" s="24" t="s">
        <v>82</v>
      </c>
      <c r="D24" s="26">
        <v>5330010889342</v>
      </c>
      <c r="E24" s="24" t="s">
        <v>63</v>
      </c>
      <c r="F24" s="36">
        <v>6</v>
      </c>
      <c r="G24" s="6">
        <v>0</v>
      </c>
      <c r="H24" s="25">
        <f t="shared" si="0"/>
        <v>18</v>
      </c>
      <c r="I24" s="31" t="s">
        <v>84</v>
      </c>
    </row>
    <row r="25" spans="1:9" x14ac:dyDescent="0.2">
      <c r="A25" s="27">
        <v>16</v>
      </c>
      <c r="B25" s="34" t="s">
        <v>112</v>
      </c>
      <c r="C25" s="24" t="s">
        <v>87</v>
      </c>
      <c r="D25" s="26">
        <v>5331009296303</v>
      </c>
      <c r="E25" s="24" t="s">
        <v>23</v>
      </c>
      <c r="F25" s="24">
        <v>1</v>
      </c>
      <c r="G25" s="6">
        <v>0</v>
      </c>
      <c r="H25" s="25">
        <f t="shared" si="0"/>
        <v>3</v>
      </c>
      <c r="I25" s="31" t="s">
        <v>88</v>
      </c>
    </row>
    <row r="26" spans="1:9" x14ac:dyDescent="0.2">
      <c r="A26" s="27">
        <v>17</v>
      </c>
      <c r="B26" s="33" t="s">
        <v>114</v>
      </c>
      <c r="C26" s="24" t="s">
        <v>91</v>
      </c>
      <c r="D26" s="26">
        <v>5330001438612</v>
      </c>
      <c r="E26" s="24" t="s">
        <v>44</v>
      </c>
      <c r="F26" s="24">
        <v>2</v>
      </c>
      <c r="G26" s="6">
        <v>0</v>
      </c>
      <c r="H26" s="25">
        <f t="shared" si="0"/>
        <v>6</v>
      </c>
      <c r="I26" s="31" t="s">
        <v>92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2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1"/>
      <c r="B1" s="1"/>
      <c r="C1" s="37" t="s">
        <v>3</v>
      </c>
      <c r="D1" s="8" t="s">
        <v>95</v>
      </c>
      <c r="E1" s="2"/>
      <c r="F1" s="2"/>
      <c r="G1" s="3" t="s">
        <v>4</v>
      </c>
      <c r="H1" s="5" t="s">
        <v>118</v>
      </c>
    </row>
    <row r="2" spans="1:9" x14ac:dyDescent="0.2">
      <c r="A2" s="1"/>
      <c r="B2" s="1"/>
      <c r="C2" s="37" t="s">
        <v>5</v>
      </c>
      <c r="D2" s="39" t="s">
        <v>121</v>
      </c>
      <c r="E2" s="40"/>
      <c r="F2" s="2"/>
      <c r="G2" s="3" t="s">
        <v>6</v>
      </c>
      <c r="H2" s="32">
        <v>42009</v>
      </c>
    </row>
    <row r="3" spans="1:9" x14ac:dyDescent="0.2">
      <c r="A3" s="1"/>
      <c r="B3" s="1"/>
      <c r="C3" s="37" t="s">
        <v>7</v>
      </c>
      <c r="D3" s="9" t="s">
        <v>20</v>
      </c>
      <c r="E3" s="5" t="s">
        <v>119</v>
      </c>
      <c r="F3" s="2"/>
      <c r="G3" s="2"/>
      <c r="H3" s="2"/>
      <c r="I3" s="2"/>
    </row>
    <row r="4" spans="1:9" x14ac:dyDescent="0.2">
      <c r="A4" s="1"/>
      <c r="B4" s="1"/>
      <c r="C4" s="37" t="s">
        <v>8</v>
      </c>
      <c r="D4" s="10" t="s">
        <v>21</v>
      </c>
      <c r="E4" s="37"/>
      <c r="F4" s="2"/>
      <c r="G4" s="2"/>
      <c r="H4" s="2"/>
      <c r="I4" s="2"/>
    </row>
    <row r="5" spans="1:9" x14ac:dyDescent="0.2">
      <c r="A5" s="1"/>
      <c r="B5" s="5" t="s">
        <v>16</v>
      </c>
      <c r="C5" s="37" t="s">
        <v>9</v>
      </c>
      <c r="D5" s="41" t="s">
        <v>120</v>
      </c>
      <c r="E5" s="43"/>
      <c r="F5" s="43"/>
      <c r="G5" s="2"/>
      <c r="H5" s="2"/>
      <c r="I5" s="2"/>
    </row>
    <row r="6" spans="1:9" x14ac:dyDescent="0.2">
      <c r="A6" s="1"/>
      <c r="B6" s="5" t="s">
        <v>22</v>
      </c>
      <c r="C6" s="37" t="s">
        <v>10</v>
      </c>
      <c r="D6" s="9">
        <v>72</v>
      </c>
      <c r="E6" s="5" t="s">
        <v>96</v>
      </c>
      <c r="F6" s="2"/>
      <c r="G6" s="2"/>
      <c r="H6" s="2"/>
      <c r="I6" s="2"/>
    </row>
    <row r="7" spans="1:9" x14ac:dyDescent="0.2">
      <c r="A7" s="1"/>
      <c r="B7" s="1"/>
      <c r="C7" s="37" t="s">
        <v>11</v>
      </c>
      <c r="D7" s="9">
        <v>6</v>
      </c>
      <c r="E7" s="2"/>
      <c r="F7" s="2"/>
      <c r="G7" s="2"/>
      <c r="H7" s="2"/>
      <c r="I7" s="2"/>
    </row>
    <row r="8" spans="1:9" x14ac:dyDescent="0.2">
      <c r="A8" s="1"/>
      <c r="B8" s="1"/>
      <c r="C8" s="37"/>
      <c r="D8" s="9"/>
      <c r="E8" s="2"/>
      <c r="F8" s="2"/>
      <c r="G8" s="2"/>
      <c r="H8" s="2"/>
      <c r="I8" s="2"/>
    </row>
    <row r="9" spans="1:9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19</v>
      </c>
      <c r="H9" s="29" t="s">
        <v>14</v>
      </c>
    </row>
    <row r="10" spans="1:9" x14ac:dyDescent="0.2">
      <c r="A10" s="7">
        <v>1</v>
      </c>
      <c r="B10" s="33" t="s">
        <v>113</v>
      </c>
      <c r="C10" s="24" t="s">
        <v>89</v>
      </c>
      <c r="D10" s="26">
        <v>5331005840265</v>
      </c>
      <c r="E10" s="24" t="s">
        <v>23</v>
      </c>
      <c r="F10" s="36">
        <v>6</v>
      </c>
      <c r="G10" s="7">
        <f t="shared" ref="G10:G26" si="0">SUM(F10*3)</f>
        <v>18</v>
      </c>
      <c r="H10" s="31" t="s">
        <v>90</v>
      </c>
    </row>
    <row r="11" spans="1:9" x14ac:dyDescent="0.2">
      <c r="A11" s="7">
        <v>2</v>
      </c>
      <c r="B11" s="33" t="s">
        <v>115</v>
      </c>
      <c r="C11" s="24" t="s">
        <v>93</v>
      </c>
      <c r="D11" s="26">
        <v>5331006181920</v>
      </c>
      <c r="E11" s="24" t="s">
        <v>23</v>
      </c>
      <c r="F11" s="24">
        <v>2</v>
      </c>
      <c r="G11" s="7">
        <f t="shared" si="0"/>
        <v>6</v>
      </c>
      <c r="H11" s="31" t="s">
        <v>94</v>
      </c>
    </row>
    <row r="12" spans="1:9" x14ac:dyDescent="0.2">
      <c r="A12" s="7">
        <v>3</v>
      </c>
      <c r="B12" s="34" t="s">
        <v>102</v>
      </c>
      <c r="C12" s="24" t="s">
        <v>55</v>
      </c>
      <c r="D12" s="26">
        <v>5331005840266</v>
      </c>
      <c r="E12" s="24" t="s">
        <v>23</v>
      </c>
      <c r="F12" s="36">
        <v>2</v>
      </c>
      <c r="G12" s="7">
        <f t="shared" si="0"/>
        <v>6</v>
      </c>
      <c r="H12" s="31" t="s">
        <v>57</v>
      </c>
    </row>
    <row r="13" spans="1:9" x14ac:dyDescent="0.2">
      <c r="A13" s="7">
        <v>4</v>
      </c>
      <c r="B13" s="34" t="s">
        <v>108</v>
      </c>
      <c r="C13" s="24" t="s">
        <v>76</v>
      </c>
      <c r="D13" s="26">
        <v>5331005841840</v>
      </c>
      <c r="E13" s="24" t="s">
        <v>23</v>
      </c>
      <c r="F13" s="36">
        <v>2</v>
      </c>
      <c r="G13" s="7">
        <f t="shared" si="0"/>
        <v>6</v>
      </c>
      <c r="H13" s="31" t="s">
        <v>77</v>
      </c>
    </row>
    <row r="14" spans="1:9" x14ac:dyDescent="0.2">
      <c r="A14" s="7">
        <v>5</v>
      </c>
      <c r="B14" s="34" t="s">
        <v>107</v>
      </c>
      <c r="C14" s="24" t="s">
        <v>73</v>
      </c>
      <c r="D14" s="26">
        <v>5331006180799</v>
      </c>
      <c r="E14" s="24" t="s">
        <v>23</v>
      </c>
      <c r="F14" s="36">
        <v>2</v>
      </c>
      <c r="G14" s="7">
        <f t="shared" si="0"/>
        <v>6</v>
      </c>
      <c r="H14" s="31" t="s">
        <v>74</v>
      </c>
    </row>
    <row r="15" spans="1:9" x14ac:dyDescent="0.2">
      <c r="A15" s="7">
        <v>6</v>
      </c>
      <c r="B15" s="34" t="s">
        <v>111</v>
      </c>
      <c r="C15" s="24" t="s">
        <v>85</v>
      </c>
      <c r="D15" s="26">
        <v>5331002920580</v>
      </c>
      <c r="E15" s="24" t="s">
        <v>23</v>
      </c>
      <c r="F15" s="24">
        <v>3</v>
      </c>
      <c r="G15" s="7">
        <f t="shared" si="0"/>
        <v>9</v>
      </c>
      <c r="H15" s="31" t="s">
        <v>86</v>
      </c>
    </row>
    <row r="16" spans="1:9" x14ac:dyDescent="0.2">
      <c r="A16" s="7">
        <v>7</v>
      </c>
      <c r="B16" s="34" t="s">
        <v>101</v>
      </c>
      <c r="C16" s="24" t="s">
        <v>52</v>
      </c>
      <c r="D16" s="26">
        <v>5331012090800</v>
      </c>
      <c r="E16" s="24" t="s">
        <v>23</v>
      </c>
      <c r="F16" s="36">
        <v>1</v>
      </c>
      <c r="G16" s="7">
        <f t="shared" si="0"/>
        <v>3</v>
      </c>
      <c r="H16" s="31" t="s">
        <v>53</v>
      </c>
    </row>
    <row r="17" spans="1:8" x14ac:dyDescent="0.2">
      <c r="A17" s="7">
        <v>8</v>
      </c>
      <c r="B17" s="34" t="s">
        <v>99</v>
      </c>
      <c r="C17" s="24" t="s">
        <v>43</v>
      </c>
      <c r="D17" s="26">
        <v>5330014259875</v>
      </c>
      <c r="E17" s="24" t="s">
        <v>44</v>
      </c>
      <c r="F17" s="36">
        <v>1</v>
      </c>
      <c r="G17" s="7">
        <f t="shared" si="0"/>
        <v>3</v>
      </c>
      <c r="H17" s="31" t="s">
        <v>46</v>
      </c>
    </row>
    <row r="18" spans="1:8" x14ac:dyDescent="0.2">
      <c r="A18" s="7">
        <v>9</v>
      </c>
      <c r="B18" s="34" t="s">
        <v>100</v>
      </c>
      <c r="C18" s="24" t="s">
        <v>48</v>
      </c>
      <c r="D18" s="26">
        <v>5330013799102</v>
      </c>
      <c r="E18" s="24" t="s">
        <v>49</v>
      </c>
      <c r="F18" s="36">
        <v>1</v>
      </c>
      <c r="G18" s="7">
        <f t="shared" si="0"/>
        <v>3</v>
      </c>
      <c r="H18" s="31" t="s">
        <v>50</v>
      </c>
    </row>
    <row r="19" spans="1:8" x14ac:dyDescent="0.2">
      <c r="A19" s="7">
        <v>10</v>
      </c>
      <c r="B19" s="34" t="s">
        <v>103</v>
      </c>
      <c r="C19" s="24" t="s">
        <v>59</v>
      </c>
      <c r="D19" s="26">
        <v>5331005626727</v>
      </c>
      <c r="E19" s="24" t="s">
        <v>23</v>
      </c>
      <c r="F19" s="36">
        <v>1</v>
      </c>
      <c r="G19" s="7">
        <f t="shared" si="0"/>
        <v>3</v>
      </c>
      <c r="H19" s="31" t="s">
        <v>60</v>
      </c>
    </row>
    <row r="20" spans="1:8" x14ac:dyDescent="0.2">
      <c r="A20" s="7">
        <v>11</v>
      </c>
      <c r="B20" s="35" t="s">
        <v>105</v>
      </c>
      <c r="C20" s="24" t="s">
        <v>66</v>
      </c>
      <c r="D20" s="26">
        <v>5330013799103</v>
      </c>
      <c r="E20" s="24" t="s">
        <v>44</v>
      </c>
      <c r="F20" s="24">
        <v>4</v>
      </c>
      <c r="G20" s="7">
        <f t="shared" si="0"/>
        <v>12</v>
      </c>
      <c r="H20" s="31" t="s">
        <v>67</v>
      </c>
    </row>
    <row r="21" spans="1:8" x14ac:dyDescent="0.2">
      <c r="A21" s="7">
        <v>12</v>
      </c>
      <c r="B21" s="34" t="s">
        <v>126</v>
      </c>
      <c r="C21" s="24" t="s">
        <v>87</v>
      </c>
      <c r="D21" s="26">
        <v>5331009296303</v>
      </c>
      <c r="E21" s="24" t="s">
        <v>23</v>
      </c>
      <c r="F21" s="24">
        <v>1</v>
      </c>
      <c r="G21" s="7">
        <f t="shared" si="0"/>
        <v>3</v>
      </c>
      <c r="H21" s="31" t="s">
        <v>88</v>
      </c>
    </row>
    <row r="22" spans="1:8" x14ac:dyDescent="0.2">
      <c r="A22" s="7">
        <v>13</v>
      </c>
      <c r="B22" s="34" t="s">
        <v>124</v>
      </c>
      <c r="C22" s="24" t="s">
        <v>79</v>
      </c>
      <c r="D22" s="26">
        <v>5330010867894</v>
      </c>
      <c r="E22" s="24" t="s">
        <v>128</v>
      </c>
      <c r="F22" s="36">
        <v>2</v>
      </c>
      <c r="G22" s="7">
        <f t="shared" si="0"/>
        <v>6</v>
      </c>
      <c r="H22" s="31" t="s">
        <v>80</v>
      </c>
    </row>
    <row r="23" spans="1:8" x14ac:dyDescent="0.2">
      <c r="A23" s="7">
        <v>14</v>
      </c>
      <c r="B23" s="34" t="s">
        <v>122</v>
      </c>
      <c r="C23" s="24" t="s">
        <v>62</v>
      </c>
      <c r="D23" s="26">
        <v>5330010889341</v>
      </c>
      <c r="E23" s="24" t="s">
        <v>128</v>
      </c>
      <c r="F23" s="36">
        <v>3</v>
      </c>
      <c r="G23" s="7">
        <f t="shared" si="0"/>
        <v>9</v>
      </c>
      <c r="H23" s="31" t="s">
        <v>65</v>
      </c>
    </row>
    <row r="24" spans="1:8" x14ac:dyDescent="0.2">
      <c r="A24" s="7">
        <v>15</v>
      </c>
      <c r="B24" s="34" t="s">
        <v>125</v>
      </c>
      <c r="C24" s="24" t="s">
        <v>82</v>
      </c>
      <c r="D24" s="26">
        <v>5330010889342</v>
      </c>
      <c r="E24" s="24" t="s">
        <v>128</v>
      </c>
      <c r="F24" s="36">
        <v>6</v>
      </c>
      <c r="G24" s="7">
        <f t="shared" si="0"/>
        <v>18</v>
      </c>
      <c r="H24" s="31" t="s">
        <v>84</v>
      </c>
    </row>
    <row r="25" spans="1:8" x14ac:dyDescent="0.2">
      <c r="A25" s="7">
        <v>16</v>
      </c>
      <c r="B25" s="34" t="s">
        <v>123</v>
      </c>
      <c r="C25" s="24" t="s">
        <v>69</v>
      </c>
      <c r="D25" s="26">
        <v>5330010889344</v>
      </c>
      <c r="E25" s="24" t="s">
        <v>128</v>
      </c>
      <c r="F25" s="36">
        <v>4</v>
      </c>
      <c r="G25" s="7">
        <f t="shared" si="0"/>
        <v>12</v>
      </c>
      <c r="H25" s="31" t="s">
        <v>71</v>
      </c>
    </row>
    <row r="26" spans="1:8" x14ac:dyDescent="0.2">
      <c r="A26" s="7">
        <v>17</v>
      </c>
      <c r="B26" s="33" t="s">
        <v>127</v>
      </c>
      <c r="C26" s="24" t="s">
        <v>91</v>
      </c>
      <c r="D26" s="26">
        <v>5330001438612</v>
      </c>
      <c r="E26" s="24" t="s">
        <v>44</v>
      </c>
      <c r="F26" s="24">
        <v>2</v>
      </c>
      <c r="G26" s="7">
        <f t="shared" si="0"/>
        <v>6</v>
      </c>
      <c r="H26" s="31" t="s">
        <v>92</v>
      </c>
    </row>
  </sheetData>
  <sortState ref="A10:I2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G11" sqref="G1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"/>
      <c r="B1" s="1"/>
      <c r="C1" s="38" t="s">
        <v>3</v>
      </c>
      <c r="D1" s="8" t="s">
        <v>95</v>
      </c>
      <c r="E1" s="2"/>
      <c r="F1" s="2"/>
      <c r="G1" s="3" t="s">
        <v>4</v>
      </c>
      <c r="H1" s="5" t="s">
        <v>131</v>
      </c>
    </row>
    <row r="2" spans="1:8" x14ac:dyDescent="0.2">
      <c r="A2" s="1"/>
      <c r="B2" s="1"/>
      <c r="C2" s="38" t="s">
        <v>5</v>
      </c>
      <c r="D2" s="39" t="s">
        <v>121</v>
      </c>
      <c r="E2" s="40"/>
      <c r="F2" s="2"/>
      <c r="G2" s="3" t="s">
        <v>6</v>
      </c>
      <c r="H2" s="32">
        <v>42193</v>
      </c>
    </row>
    <row r="3" spans="1:8" x14ac:dyDescent="0.2">
      <c r="A3" s="1"/>
      <c r="B3" s="1"/>
      <c r="C3" s="38" t="s">
        <v>7</v>
      </c>
      <c r="D3" s="9" t="s">
        <v>20</v>
      </c>
      <c r="E3" s="5" t="s">
        <v>119</v>
      </c>
      <c r="F3" s="2"/>
      <c r="G3" s="2"/>
      <c r="H3" s="2"/>
    </row>
    <row r="4" spans="1:8" x14ac:dyDescent="0.2">
      <c r="A4" s="1"/>
      <c r="B4" s="1"/>
      <c r="C4" s="38" t="s">
        <v>8</v>
      </c>
      <c r="D4" s="10" t="s">
        <v>21</v>
      </c>
      <c r="E4" s="38"/>
      <c r="F4" s="2"/>
      <c r="G4" s="2"/>
      <c r="H4" s="2"/>
    </row>
    <row r="5" spans="1:8" x14ac:dyDescent="0.2">
      <c r="A5" s="1"/>
      <c r="B5" s="5" t="s">
        <v>16</v>
      </c>
      <c r="C5" s="38" t="s">
        <v>9</v>
      </c>
      <c r="D5" s="41" t="s">
        <v>120</v>
      </c>
      <c r="E5" s="43"/>
      <c r="F5" s="43"/>
      <c r="G5" s="2"/>
      <c r="H5" s="2"/>
    </row>
    <row r="6" spans="1:8" x14ac:dyDescent="0.2">
      <c r="A6" s="1"/>
      <c r="B6" s="5" t="s">
        <v>22</v>
      </c>
      <c r="C6" s="38" t="s">
        <v>10</v>
      </c>
      <c r="D6" s="9">
        <v>72</v>
      </c>
      <c r="E6" s="5" t="s">
        <v>96</v>
      </c>
      <c r="F6" s="2"/>
      <c r="G6" s="2"/>
      <c r="H6" s="2"/>
    </row>
    <row r="7" spans="1:8" x14ac:dyDescent="0.2">
      <c r="A7" s="1"/>
      <c r="B7" s="1"/>
      <c r="C7" s="38" t="s">
        <v>11</v>
      </c>
      <c r="D7" s="9">
        <v>6</v>
      </c>
      <c r="E7" s="2"/>
      <c r="F7" s="2"/>
      <c r="G7" s="2"/>
      <c r="H7" s="2"/>
    </row>
    <row r="8" spans="1:8" x14ac:dyDescent="0.2">
      <c r="A8" s="1"/>
      <c r="B8" s="1"/>
      <c r="C8" s="38"/>
      <c r="D8" s="9"/>
      <c r="E8" s="2"/>
      <c r="F8" s="2"/>
      <c r="G8" s="2"/>
      <c r="H8" s="2"/>
    </row>
    <row r="9" spans="1:8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19</v>
      </c>
      <c r="H9" s="29" t="s">
        <v>14</v>
      </c>
    </row>
    <row r="10" spans="1:8" x14ac:dyDescent="0.2">
      <c r="A10" s="7">
        <v>1</v>
      </c>
      <c r="B10" s="33" t="s">
        <v>113</v>
      </c>
      <c r="C10" s="24" t="s">
        <v>89</v>
      </c>
      <c r="D10" s="26">
        <v>5331005840265</v>
      </c>
      <c r="E10" s="24" t="s">
        <v>23</v>
      </c>
      <c r="F10" s="36">
        <v>6</v>
      </c>
      <c r="G10" s="7">
        <f t="shared" ref="G10:G26" si="0">SUM(F10*3)</f>
        <v>18</v>
      </c>
      <c r="H10" s="31" t="s">
        <v>90</v>
      </c>
    </row>
    <row r="11" spans="1:8" x14ac:dyDescent="0.2">
      <c r="A11" s="7">
        <v>2</v>
      </c>
      <c r="B11" s="33" t="s">
        <v>115</v>
      </c>
      <c r="C11" s="24" t="s">
        <v>93</v>
      </c>
      <c r="D11" s="26">
        <v>5331006181920</v>
      </c>
      <c r="E11" s="24" t="s">
        <v>23</v>
      </c>
      <c r="F11" s="24">
        <v>2</v>
      </c>
      <c r="G11" s="7">
        <f t="shared" si="0"/>
        <v>6</v>
      </c>
      <c r="H11" s="31" t="s">
        <v>94</v>
      </c>
    </row>
    <row r="12" spans="1:8" x14ac:dyDescent="0.2">
      <c r="A12" s="7">
        <v>3</v>
      </c>
      <c r="B12" s="34" t="s">
        <v>102</v>
      </c>
      <c r="C12" s="24" t="s">
        <v>55</v>
      </c>
      <c r="D12" s="26">
        <v>5331005840266</v>
      </c>
      <c r="E12" s="24" t="s">
        <v>23</v>
      </c>
      <c r="F12" s="36">
        <v>2</v>
      </c>
      <c r="G12" s="7">
        <f t="shared" si="0"/>
        <v>6</v>
      </c>
      <c r="H12" s="31" t="s">
        <v>57</v>
      </c>
    </row>
    <row r="13" spans="1:8" x14ac:dyDescent="0.2">
      <c r="A13" s="7">
        <v>4</v>
      </c>
      <c r="B13" s="34" t="s">
        <v>108</v>
      </c>
      <c r="C13" s="24" t="s">
        <v>76</v>
      </c>
      <c r="D13" s="26">
        <v>5331005841840</v>
      </c>
      <c r="E13" s="24" t="s">
        <v>23</v>
      </c>
      <c r="F13" s="36">
        <v>2</v>
      </c>
      <c r="G13" s="7">
        <f t="shared" si="0"/>
        <v>6</v>
      </c>
      <c r="H13" s="31" t="s">
        <v>77</v>
      </c>
    </row>
    <row r="14" spans="1:8" x14ac:dyDescent="0.2">
      <c r="A14" s="7">
        <v>5</v>
      </c>
      <c r="B14" s="34" t="s">
        <v>107</v>
      </c>
      <c r="C14" s="24" t="s">
        <v>73</v>
      </c>
      <c r="D14" s="26">
        <v>5331006180799</v>
      </c>
      <c r="E14" s="24" t="s">
        <v>23</v>
      </c>
      <c r="F14" s="36">
        <v>2</v>
      </c>
      <c r="G14" s="7">
        <f t="shared" si="0"/>
        <v>6</v>
      </c>
      <c r="H14" s="31" t="s">
        <v>74</v>
      </c>
    </row>
    <row r="15" spans="1:8" x14ac:dyDescent="0.2">
      <c r="A15" s="7">
        <v>6</v>
      </c>
      <c r="B15" s="34" t="s">
        <v>111</v>
      </c>
      <c r="C15" s="24" t="s">
        <v>85</v>
      </c>
      <c r="D15" s="26">
        <v>5331002920580</v>
      </c>
      <c r="E15" s="24" t="s">
        <v>23</v>
      </c>
      <c r="F15" s="24">
        <v>3</v>
      </c>
      <c r="G15" s="7">
        <f t="shared" si="0"/>
        <v>9</v>
      </c>
      <c r="H15" s="31" t="s">
        <v>86</v>
      </c>
    </row>
    <row r="16" spans="1:8" x14ac:dyDescent="0.2">
      <c r="A16" s="7">
        <v>7</v>
      </c>
      <c r="B16" s="34" t="s">
        <v>101</v>
      </c>
      <c r="C16" s="24" t="s">
        <v>52</v>
      </c>
      <c r="D16" s="26">
        <v>5331012090800</v>
      </c>
      <c r="E16" s="24" t="s">
        <v>23</v>
      </c>
      <c r="F16" s="36">
        <v>1</v>
      </c>
      <c r="G16" s="7">
        <f t="shared" si="0"/>
        <v>3</v>
      </c>
      <c r="H16" s="31" t="s">
        <v>53</v>
      </c>
    </row>
    <row r="17" spans="1:8" x14ac:dyDescent="0.2">
      <c r="A17" s="7">
        <v>8</v>
      </c>
      <c r="B17" s="34" t="s">
        <v>99</v>
      </c>
      <c r="C17" s="24" t="s">
        <v>43</v>
      </c>
      <c r="D17" s="26">
        <v>5330014259875</v>
      </c>
      <c r="E17" s="24" t="s">
        <v>44</v>
      </c>
      <c r="F17" s="36">
        <v>1</v>
      </c>
      <c r="G17" s="7">
        <f t="shared" si="0"/>
        <v>3</v>
      </c>
      <c r="H17" s="31" t="s">
        <v>46</v>
      </c>
    </row>
    <row r="18" spans="1:8" x14ac:dyDescent="0.2">
      <c r="A18" s="7">
        <v>9</v>
      </c>
      <c r="B18" s="35" t="s">
        <v>105</v>
      </c>
      <c r="C18" s="24" t="s">
        <v>66</v>
      </c>
      <c r="D18" s="26">
        <v>5330013799103</v>
      </c>
      <c r="E18" s="24" t="s">
        <v>44</v>
      </c>
      <c r="F18" s="24">
        <v>4</v>
      </c>
      <c r="G18" s="7">
        <f t="shared" si="0"/>
        <v>12</v>
      </c>
      <c r="H18" s="31" t="s">
        <v>67</v>
      </c>
    </row>
    <row r="19" spans="1:8" x14ac:dyDescent="0.2">
      <c r="A19" s="7">
        <v>10</v>
      </c>
      <c r="B19" s="34" t="s">
        <v>126</v>
      </c>
      <c r="C19" s="24" t="s">
        <v>87</v>
      </c>
      <c r="D19" s="26">
        <v>5331009296303</v>
      </c>
      <c r="E19" s="24" t="s">
        <v>23</v>
      </c>
      <c r="F19" s="24">
        <v>1</v>
      </c>
      <c r="G19" s="7">
        <f t="shared" si="0"/>
        <v>3</v>
      </c>
      <c r="H19" s="31" t="s">
        <v>88</v>
      </c>
    </row>
    <row r="20" spans="1:8" x14ac:dyDescent="0.2">
      <c r="A20" s="7">
        <v>11</v>
      </c>
      <c r="B20" s="34" t="s">
        <v>124</v>
      </c>
      <c r="C20" s="24" t="s">
        <v>79</v>
      </c>
      <c r="D20" s="26">
        <v>5330010867894</v>
      </c>
      <c r="E20" s="24" t="s">
        <v>128</v>
      </c>
      <c r="F20" s="36">
        <v>2</v>
      </c>
      <c r="G20" s="7">
        <f t="shared" si="0"/>
        <v>6</v>
      </c>
      <c r="H20" s="31" t="s">
        <v>80</v>
      </c>
    </row>
    <row r="21" spans="1:8" x14ac:dyDescent="0.2">
      <c r="A21" s="7">
        <v>12</v>
      </c>
      <c r="B21" s="34" t="s">
        <v>122</v>
      </c>
      <c r="C21" s="24" t="s">
        <v>62</v>
      </c>
      <c r="D21" s="26">
        <v>5330010889341</v>
      </c>
      <c r="E21" s="24" t="s">
        <v>128</v>
      </c>
      <c r="F21" s="36">
        <v>3</v>
      </c>
      <c r="G21" s="7">
        <f t="shared" si="0"/>
        <v>9</v>
      </c>
      <c r="H21" s="31" t="s">
        <v>65</v>
      </c>
    </row>
    <row r="22" spans="1:8" x14ac:dyDescent="0.2">
      <c r="A22" s="7">
        <v>13</v>
      </c>
      <c r="B22" s="34" t="s">
        <v>125</v>
      </c>
      <c r="C22" s="24" t="s">
        <v>82</v>
      </c>
      <c r="D22" s="26">
        <v>5330010889342</v>
      </c>
      <c r="E22" s="24" t="s">
        <v>128</v>
      </c>
      <c r="F22" s="36">
        <v>6</v>
      </c>
      <c r="G22" s="7">
        <f t="shared" si="0"/>
        <v>18</v>
      </c>
      <c r="H22" s="31" t="s">
        <v>84</v>
      </c>
    </row>
    <row r="23" spans="1:8" x14ac:dyDescent="0.2">
      <c r="A23" s="7">
        <v>14</v>
      </c>
      <c r="B23" s="34" t="s">
        <v>123</v>
      </c>
      <c r="C23" s="24" t="s">
        <v>69</v>
      </c>
      <c r="D23" s="26">
        <v>5330010889344</v>
      </c>
      <c r="E23" s="24" t="s">
        <v>128</v>
      </c>
      <c r="F23" s="36">
        <v>4</v>
      </c>
      <c r="G23" s="7">
        <f t="shared" si="0"/>
        <v>12</v>
      </c>
      <c r="H23" s="31" t="s">
        <v>71</v>
      </c>
    </row>
    <row r="24" spans="1:8" x14ac:dyDescent="0.2">
      <c r="A24" s="7">
        <v>15</v>
      </c>
      <c r="B24" s="33" t="s">
        <v>127</v>
      </c>
      <c r="C24" s="24" t="s">
        <v>91</v>
      </c>
      <c r="D24" s="26">
        <v>5330001438612</v>
      </c>
      <c r="E24" s="24" t="s">
        <v>44</v>
      </c>
      <c r="F24" s="24">
        <v>2</v>
      </c>
      <c r="G24" s="7">
        <f t="shared" si="0"/>
        <v>6</v>
      </c>
      <c r="H24" s="31" t="s">
        <v>92</v>
      </c>
    </row>
    <row r="25" spans="1:8" x14ac:dyDescent="0.2">
      <c r="A25" s="7">
        <v>16</v>
      </c>
      <c r="B25" s="34" t="s">
        <v>129</v>
      </c>
      <c r="C25" s="24" t="s">
        <v>48</v>
      </c>
      <c r="D25" s="26">
        <v>5330013799102</v>
      </c>
      <c r="E25" s="24" t="s">
        <v>49</v>
      </c>
      <c r="F25" s="36">
        <v>1</v>
      </c>
      <c r="G25" s="7">
        <f t="shared" si="0"/>
        <v>3</v>
      </c>
      <c r="H25" s="31" t="s">
        <v>50</v>
      </c>
    </row>
    <row r="26" spans="1:8" x14ac:dyDescent="0.2">
      <c r="A26" s="7">
        <v>17</v>
      </c>
      <c r="B26" s="34" t="s">
        <v>130</v>
      </c>
      <c r="C26" s="24" t="s">
        <v>59</v>
      </c>
      <c r="D26" s="26">
        <v>5331005626727</v>
      </c>
      <c r="E26" s="24" t="s">
        <v>23</v>
      </c>
      <c r="F26" s="36">
        <v>1</v>
      </c>
      <c r="G26" s="7">
        <f t="shared" si="0"/>
        <v>3</v>
      </c>
      <c r="H26" s="31" t="s">
        <v>60</v>
      </c>
    </row>
  </sheetData>
  <sortState ref="A10:H2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D15" sqref="D15"/>
    </sheetView>
  </sheetViews>
  <sheetFormatPr defaultRowHeight="12.75" x14ac:dyDescent="0.2"/>
  <cols>
    <col min="1" max="1" width="5.42578125" bestFit="1" customWidth="1"/>
    <col min="2" max="2" width="16.85546875" bestFit="1" customWidth="1"/>
    <col min="3" max="3" width="14.140625" bestFit="1" customWidth="1"/>
    <col min="4" max="4" width="22.140625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x14ac:dyDescent="0.2">
      <c r="A1" s="29" t="s">
        <v>15</v>
      </c>
      <c r="B1" s="29" t="s">
        <v>17</v>
      </c>
      <c r="C1" s="30" t="s">
        <v>0</v>
      </c>
      <c r="D1" s="29" t="s">
        <v>1</v>
      </c>
      <c r="E1" s="29" t="s">
        <v>2</v>
      </c>
      <c r="F1" s="29" t="s">
        <v>19</v>
      </c>
      <c r="G1" s="29" t="s">
        <v>14</v>
      </c>
    </row>
    <row r="2" spans="1:7" x14ac:dyDescent="0.2">
      <c r="A2" s="33" t="s">
        <v>113</v>
      </c>
      <c r="B2" s="24" t="s">
        <v>89</v>
      </c>
      <c r="C2" s="26">
        <v>5331005840265</v>
      </c>
      <c r="D2" s="24" t="s">
        <v>23</v>
      </c>
      <c r="E2" s="36">
        <v>6</v>
      </c>
      <c r="F2" s="7">
        <f t="shared" ref="F2:F18" si="0">SUM(E2*3)</f>
        <v>18</v>
      </c>
      <c r="G2" s="31" t="s">
        <v>90</v>
      </c>
    </row>
    <row r="3" spans="1:7" x14ac:dyDescent="0.2">
      <c r="A3" s="33" t="s">
        <v>115</v>
      </c>
      <c r="B3" s="24" t="s">
        <v>93</v>
      </c>
      <c r="C3" s="26">
        <v>5331006181920</v>
      </c>
      <c r="D3" s="24" t="s">
        <v>23</v>
      </c>
      <c r="E3" s="24">
        <v>2</v>
      </c>
      <c r="F3" s="7">
        <f t="shared" si="0"/>
        <v>6</v>
      </c>
      <c r="G3" s="31" t="s">
        <v>94</v>
      </c>
    </row>
    <row r="4" spans="1:7" x14ac:dyDescent="0.2">
      <c r="A4" s="34" t="s">
        <v>102</v>
      </c>
      <c r="B4" s="24" t="s">
        <v>55</v>
      </c>
      <c r="C4" s="26">
        <v>5331005840266</v>
      </c>
      <c r="D4" s="24" t="s">
        <v>23</v>
      </c>
      <c r="E4" s="36">
        <v>2</v>
      </c>
      <c r="F4" s="7">
        <f t="shared" si="0"/>
        <v>6</v>
      </c>
      <c r="G4" s="31" t="s">
        <v>57</v>
      </c>
    </row>
    <row r="5" spans="1:7" x14ac:dyDescent="0.2">
      <c r="A5" s="34" t="s">
        <v>108</v>
      </c>
      <c r="B5" s="24" t="s">
        <v>76</v>
      </c>
      <c r="C5" s="26">
        <v>5331005841840</v>
      </c>
      <c r="D5" s="24" t="s">
        <v>23</v>
      </c>
      <c r="E5" s="36">
        <v>2</v>
      </c>
      <c r="F5" s="7">
        <f t="shared" si="0"/>
        <v>6</v>
      </c>
      <c r="G5" s="31" t="s">
        <v>77</v>
      </c>
    </row>
    <row r="6" spans="1:7" x14ac:dyDescent="0.2">
      <c r="A6" s="34" t="s">
        <v>107</v>
      </c>
      <c r="B6" s="24" t="s">
        <v>73</v>
      </c>
      <c r="C6" s="26">
        <v>5331006180799</v>
      </c>
      <c r="D6" s="24" t="s">
        <v>23</v>
      </c>
      <c r="E6" s="36">
        <v>2</v>
      </c>
      <c r="F6" s="7">
        <f t="shared" si="0"/>
        <v>6</v>
      </c>
      <c r="G6" s="31" t="s">
        <v>74</v>
      </c>
    </row>
    <row r="7" spans="1:7" x14ac:dyDescent="0.2">
      <c r="A7" s="34" t="s">
        <v>111</v>
      </c>
      <c r="B7" s="24" t="s">
        <v>85</v>
      </c>
      <c r="C7" s="26">
        <v>5331002920580</v>
      </c>
      <c r="D7" s="24" t="s">
        <v>23</v>
      </c>
      <c r="E7" s="24">
        <v>3</v>
      </c>
      <c r="F7" s="7">
        <f t="shared" si="0"/>
        <v>9</v>
      </c>
      <c r="G7" s="31" t="s">
        <v>86</v>
      </c>
    </row>
    <row r="8" spans="1:7" x14ac:dyDescent="0.2">
      <c r="A8" s="34" t="s">
        <v>101</v>
      </c>
      <c r="B8" s="24" t="s">
        <v>52</v>
      </c>
      <c r="C8" s="26">
        <v>5331012090800</v>
      </c>
      <c r="D8" s="24" t="s">
        <v>23</v>
      </c>
      <c r="E8" s="36">
        <v>1</v>
      </c>
      <c r="F8" s="7">
        <f t="shared" si="0"/>
        <v>3</v>
      </c>
      <c r="G8" s="31" t="s">
        <v>53</v>
      </c>
    </row>
    <row r="9" spans="1:7" x14ac:dyDescent="0.2">
      <c r="A9" s="34" t="s">
        <v>99</v>
      </c>
      <c r="B9" s="24" t="s">
        <v>43</v>
      </c>
      <c r="C9" s="26">
        <v>5330014259875</v>
      </c>
      <c r="D9" s="24" t="s">
        <v>44</v>
      </c>
      <c r="E9" s="36">
        <v>1</v>
      </c>
      <c r="F9" s="7">
        <f t="shared" si="0"/>
        <v>3</v>
      </c>
      <c r="G9" s="31" t="s">
        <v>46</v>
      </c>
    </row>
    <row r="10" spans="1:7" x14ac:dyDescent="0.2">
      <c r="A10" s="35" t="s">
        <v>105</v>
      </c>
      <c r="B10" s="24" t="s">
        <v>66</v>
      </c>
      <c r="C10" s="26">
        <v>5330013799103</v>
      </c>
      <c r="D10" s="24" t="s">
        <v>44</v>
      </c>
      <c r="E10" s="24">
        <v>4</v>
      </c>
      <c r="F10" s="7">
        <f t="shared" si="0"/>
        <v>12</v>
      </c>
      <c r="G10" s="31" t="s">
        <v>67</v>
      </c>
    </row>
    <row r="11" spans="1:7" x14ac:dyDescent="0.2">
      <c r="A11" s="34" t="s">
        <v>126</v>
      </c>
      <c r="B11" s="24" t="s">
        <v>87</v>
      </c>
      <c r="C11" s="26">
        <v>5331009296303</v>
      </c>
      <c r="D11" s="24" t="s">
        <v>23</v>
      </c>
      <c r="E11" s="24">
        <v>1</v>
      </c>
      <c r="F11" s="7">
        <f t="shared" si="0"/>
        <v>3</v>
      </c>
      <c r="G11" s="31" t="s">
        <v>88</v>
      </c>
    </row>
    <row r="12" spans="1:7" x14ac:dyDescent="0.2">
      <c r="A12" s="34" t="s">
        <v>124</v>
      </c>
      <c r="B12" s="24" t="s">
        <v>79</v>
      </c>
      <c r="C12" s="26">
        <v>5330010867894</v>
      </c>
      <c r="D12" s="24" t="s">
        <v>128</v>
      </c>
      <c r="E12" s="36">
        <v>2</v>
      </c>
      <c r="F12" s="7">
        <f t="shared" si="0"/>
        <v>6</v>
      </c>
      <c r="G12" s="31" t="s">
        <v>80</v>
      </c>
    </row>
    <row r="13" spans="1:7" x14ac:dyDescent="0.2">
      <c r="A13" s="34" t="s">
        <v>122</v>
      </c>
      <c r="B13" s="24" t="s">
        <v>62</v>
      </c>
      <c r="C13" s="26">
        <v>5330010889341</v>
      </c>
      <c r="D13" s="24" t="s">
        <v>128</v>
      </c>
      <c r="E13" s="36">
        <v>3</v>
      </c>
      <c r="F13" s="7">
        <f t="shared" si="0"/>
        <v>9</v>
      </c>
      <c r="G13" s="31" t="s">
        <v>65</v>
      </c>
    </row>
    <row r="14" spans="1:7" x14ac:dyDescent="0.2">
      <c r="A14" s="34" t="s">
        <v>125</v>
      </c>
      <c r="B14" s="24" t="s">
        <v>82</v>
      </c>
      <c r="C14" s="26">
        <v>5330010889342</v>
      </c>
      <c r="D14" s="24" t="s">
        <v>128</v>
      </c>
      <c r="E14" s="36">
        <v>6</v>
      </c>
      <c r="F14" s="7">
        <f t="shared" si="0"/>
        <v>18</v>
      </c>
      <c r="G14" s="31" t="s">
        <v>84</v>
      </c>
    </row>
    <row r="15" spans="1:7" x14ac:dyDescent="0.2">
      <c r="A15" s="34" t="s">
        <v>123</v>
      </c>
      <c r="B15" s="24" t="s">
        <v>69</v>
      </c>
      <c r="C15" s="26">
        <v>5330010889344</v>
      </c>
      <c r="D15" s="24" t="s">
        <v>128</v>
      </c>
      <c r="E15" s="36">
        <v>4</v>
      </c>
      <c r="F15" s="7">
        <f t="shared" si="0"/>
        <v>12</v>
      </c>
      <c r="G15" s="31" t="s">
        <v>71</v>
      </c>
    </row>
    <row r="16" spans="1:7" x14ac:dyDescent="0.2">
      <c r="A16" s="33" t="s">
        <v>127</v>
      </c>
      <c r="B16" s="24" t="s">
        <v>91</v>
      </c>
      <c r="C16" s="26">
        <v>5330001438612</v>
      </c>
      <c r="D16" s="24" t="s">
        <v>44</v>
      </c>
      <c r="E16" s="24">
        <v>2</v>
      </c>
      <c r="F16" s="7">
        <f t="shared" si="0"/>
        <v>6</v>
      </c>
      <c r="G16" s="31" t="s">
        <v>92</v>
      </c>
    </row>
    <row r="17" spans="1:7" x14ac:dyDescent="0.2">
      <c r="A17" s="34" t="s">
        <v>129</v>
      </c>
      <c r="B17" s="24" t="s">
        <v>48</v>
      </c>
      <c r="C17" s="26">
        <v>5330013799102</v>
      </c>
      <c r="D17" s="24" t="s">
        <v>49</v>
      </c>
      <c r="E17" s="36">
        <v>1</v>
      </c>
      <c r="F17" s="7">
        <f t="shared" si="0"/>
        <v>3</v>
      </c>
      <c r="G17" s="31" t="s">
        <v>50</v>
      </c>
    </row>
    <row r="18" spans="1:7" x14ac:dyDescent="0.2">
      <c r="A18" s="34" t="s">
        <v>130</v>
      </c>
      <c r="B18" s="24" t="s">
        <v>59</v>
      </c>
      <c r="C18" s="26">
        <v>5331005626727</v>
      </c>
      <c r="D18" s="24" t="s">
        <v>23</v>
      </c>
      <c r="E18" s="36">
        <v>1</v>
      </c>
      <c r="F18" s="7">
        <f t="shared" si="0"/>
        <v>3</v>
      </c>
      <c r="G18" s="3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Sheet1</vt:lpstr>
      <vt:lpstr>Baseline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2015-07-06T13:08:08Z</cp:lastPrinted>
  <dcterms:created xsi:type="dcterms:W3CDTF">2004-09-30T17:31:35Z</dcterms:created>
  <dcterms:modified xsi:type="dcterms:W3CDTF">2016-01-28T14:37:53Z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